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УЗЯ\Desktop\Меню  1-4 20.01.2025г\"/>
    </mc:Choice>
  </mc:AlternateContent>
  <bookViews>
    <workbookView xWindow="-105" yWindow="-105" windowWidth="20730" windowHeight="11760"/>
  </bookViews>
  <sheets>
    <sheet name="Page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1" i="1"/>
  <c r="R36" i="1"/>
  <c r="O36" i="1"/>
  <c r="M36" i="1"/>
  <c r="K36" i="1"/>
  <c r="H36" i="1"/>
  <c r="R30" i="1"/>
  <c r="O30" i="1"/>
  <c r="M30" i="1"/>
  <c r="K30" i="1"/>
  <c r="R21" i="1"/>
  <c r="O21" i="1"/>
  <c r="M21" i="1"/>
  <c r="K21" i="1"/>
  <c r="H37" i="1" l="1"/>
  <c r="R37" i="1"/>
  <c r="M37" i="1"/>
  <c r="O37" i="1"/>
  <c r="K37" i="1"/>
</calcChain>
</file>

<file path=xl/sharedStrings.xml><?xml version="1.0" encoding="utf-8"?>
<sst xmlns="http://schemas.openxmlformats.org/spreadsheetml/2006/main" count="60" uniqueCount="52">
  <si>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</si>
  <si>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</si>
  <si>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</si>
  <si>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</si>
  <si>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</si>
  <si>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</si>
  <si>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</si>
  <si>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</si>
  <si>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</si>
  <si>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</si>
  <si>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</si>
  <si>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</si>
  <si>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</si>
  <si>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</si>
  <si>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</si>
  <si>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</si>
  <si>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</si>
  <si>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</si>
  <si>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</si>
  <si>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</si>
  <si>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</si>
  <si>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</si>
  <si>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377-05</t>
  </si>
  <si>
    <t>Чай с лимоном</t>
  </si>
  <si>
    <t>109-13</t>
  </si>
  <si>
    <t>Ржаной</t>
  </si>
  <si>
    <t>139-04</t>
  </si>
  <si>
    <t>108-13</t>
  </si>
  <si>
    <t xml:space="preserve">Пшеничный </t>
  </si>
  <si>
    <t>338-05</t>
  </si>
  <si>
    <t>Фрукты свежие</t>
  </si>
  <si>
    <t>2 день</t>
  </si>
  <si>
    <t>510-04</t>
  </si>
  <si>
    <t>Каша гречневая</t>
  </si>
  <si>
    <t>269-05</t>
  </si>
  <si>
    <t xml:space="preserve">Котлета особая </t>
  </si>
  <si>
    <t>385-11</t>
  </si>
  <si>
    <t>Молоко кипяченное</t>
  </si>
  <si>
    <t>Пшеничный</t>
  </si>
  <si>
    <t>52-22</t>
  </si>
  <si>
    <t>Салат из белокоч.капусты с огурцом</t>
  </si>
  <si>
    <t>Соус томатный</t>
  </si>
  <si>
    <t>587-04</t>
  </si>
  <si>
    <t>71-05</t>
  </si>
  <si>
    <t>Овощи натуральные (по сезону)</t>
  </si>
  <si>
    <t>Суп картофельный с бобовые</t>
  </si>
  <si>
    <t>54-10м-22</t>
  </si>
  <si>
    <t xml:space="preserve">Капуста тушенная с мясом </t>
  </si>
  <si>
    <t>Салат из белокоч.капусты и свеклы</t>
  </si>
  <si>
    <t>462-04</t>
  </si>
  <si>
    <t>Тефтели</t>
  </si>
  <si>
    <t>Кисель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</si>
</sst>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topLeftCell="A11" workbookViewId="0">
      <selection activeCell="K36" sqref="K36:L36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4" t="s">
        <v>0</v>
      </c>
      <c r="Q1" s="34"/>
      <c r="R1" s="34"/>
      <c r="S1" s="34"/>
    </row>
    <row r="2" spans="1:19" ht="14.1" customHeight="1" x14ac:dyDescent="0.15">
      <c r="A2" s="36"/>
      <c r="B2" s="36"/>
      <c r="C2" s="36"/>
      <c r="D2" s="36"/>
      <c r="P2" s="35"/>
      <c r="Q2" s="35"/>
      <c r="R2" s="35"/>
      <c r="S2" s="35"/>
    </row>
    <row r="3" spans="1:19" ht="14.1" customHeight="1" x14ac:dyDescent="0.15">
      <c r="N3" s="20" t="s">
        <v>17</v>
      </c>
      <c r="O3" s="20"/>
      <c r="P3" s="20"/>
      <c r="Q3" s="20"/>
      <c r="R3" s="20"/>
      <c r="S3" s="20"/>
    </row>
    <row r="4" spans="1:19" ht="14.1" customHeight="1" x14ac:dyDescent="0.15"/>
    <row r="5" spans="1:19" ht="14.1" customHeight="1" x14ac:dyDescent="0.15">
      <c r="N5" s="21" t="s">
        <v>20</v>
      </c>
      <c r="O5" s="21"/>
      <c r="P5" s="21"/>
      <c r="Q5" s="21"/>
      <c r="R5" s="21"/>
      <c r="S5" s="21"/>
    </row>
    <row r="6" spans="1:19" ht="21.2" customHeight="1" x14ac:dyDescent="0.15">
      <c r="G6" s="37" t="s">
        <v>1</v>
      </c>
      <c r="H6" s="37"/>
      <c r="I6" s="37"/>
      <c r="J6" s="37"/>
      <c r="K6" s="37"/>
    </row>
    <row r="7" spans="1:19" ht="30.75" customHeight="1" x14ac:dyDescent="0.15">
      <c r="E7" s="38" t="s">
        <v>21</v>
      </c>
      <c r="F7" s="38"/>
      <c r="G7" s="38"/>
      <c r="H7" s="38"/>
      <c r="I7" s="38"/>
      <c r="J7" s="38"/>
      <c r="K7" s="38"/>
      <c r="L7" s="38"/>
      <c r="M7" s="38"/>
    </row>
    <row r="8" spans="1:19" ht="14.1" customHeight="1" x14ac:dyDescent="0.15"/>
    <row r="9" spans="1:19" ht="18.2" customHeight="1" x14ac:dyDescent="0.15">
      <c r="B9" s="39" t="s">
        <v>2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9" ht="14.1" customHeight="1" x14ac:dyDescent="0.2">
      <c r="A10" s="4" t="s">
        <v>31</v>
      </c>
    </row>
    <row r="11" spans="1:19" ht="25.5" customHeight="1" x14ac:dyDescent="0.15">
      <c r="A11" s="40" t="s">
        <v>3</v>
      </c>
      <c r="B11" s="40"/>
      <c r="C11" s="40" t="s">
        <v>4</v>
      </c>
      <c r="D11" s="40" t="s">
        <v>5</v>
      </c>
      <c r="E11" s="40"/>
      <c r="F11" s="40"/>
      <c r="G11" s="40"/>
      <c r="H11" s="40" t="s">
        <v>6</v>
      </c>
      <c r="I11" s="40"/>
      <c r="J11" s="40" t="s">
        <v>7</v>
      </c>
      <c r="K11" s="40" t="s">
        <v>8</v>
      </c>
      <c r="L11" s="40"/>
      <c r="M11" s="40"/>
      <c r="N11" s="40"/>
      <c r="O11" s="40"/>
      <c r="P11" s="40"/>
      <c r="Q11" s="40" t="s">
        <v>9</v>
      </c>
      <c r="R11" s="40"/>
      <c r="S11" s="40"/>
    </row>
    <row r="12" spans="1:19" ht="25.5" customHeight="1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 t="s">
        <v>10</v>
      </c>
      <c r="L12" s="40"/>
      <c r="M12" s="40" t="s">
        <v>11</v>
      </c>
      <c r="N12" s="40"/>
      <c r="O12" s="40" t="s">
        <v>12</v>
      </c>
      <c r="P12" s="40"/>
      <c r="Q12" s="40"/>
      <c r="R12" s="40"/>
      <c r="S12" s="40"/>
    </row>
    <row r="13" spans="1:19" ht="21.2" customHeight="1" x14ac:dyDescent="0.15">
      <c r="A13" s="25" t="s">
        <v>13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ht="24" customHeight="1" x14ac:dyDescent="0.15">
      <c r="A14" s="11">
        <v>2004</v>
      </c>
      <c r="B14" s="11"/>
      <c r="C14" s="1" t="s">
        <v>32</v>
      </c>
      <c r="D14" s="12" t="s">
        <v>33</v>
      </c>
      <c r="E14" s="13"/>
      <c r="F14" s="13"/>
      <c r="G14" s="13"/>
      <c r="H14" s="14">
        <v>150</v>
      </c>
      <c r="I14" s="14"/>
      <c r="J14" s="2"/>
      <c r="K14" s="10">
        <v>3.46</v>
      </c>
      <c r="L14" s="10"/>
      <c r="M14" s="10">
        <v>4.47</v>
      </c>
      <c r="N14" s="10"/>
      <c r="O14" s="10">
        <v>36</v>
      </c>
      <c r="P14" s="10"/>
      <c r="Q14" s="10"/>
      <c r="R14" s="10">
        <v>133.69999999999999</v>
      </c>
      <c r="S14" s="10"/>
    </row>
    <row r="15" spans="1:19" ht="36" customHeight="1" x14ac:dyDescent="0.15">
      <c r="A15" s="11">
        <v>2005</v>
      </c>
      <c r="B15" s="11"/>
      <c r="C15" s="6" t="s">
        <v>34</v>
      </c>
      <c r="D15" s="12" t="s">
        <v>35</v>
      </c>
      <c r="E15" s="13"/>
      <c r="F15" s="13"/>
      <c r="G15" s="13"/>
      <c r="H15" s="14">
        <v>90</v>
      </c>
      <c r="I15" s="14"/>
      <c r="J15" s="2"/>
      <c r="K15" s="10">
        <v>14.9</v>
      </c>
      <c r="L15" s="10"/>
      <c r="M15" s="10">
        <v>14.04</v>
      </c>
      <c r="N15" s="10"/>
      <c r="O15" s="10">
        <v>18</v>
      </c>
      <c r="P15" s="10"/>
      <c r="Q15" s="10"/>
      <c r="R15" s="10">
        <v>261</v>
      </c>
      <c r="S15" s="10"/>
    </row>
    <row r="16" spans="1:19" ht="24" customHeight="1" x14ac:dyDescent="0.15">
      <c r="A16" s="11">
        <v>2011</v>
      </c>
      <c r="B16" s="11"/>
      <c r="C16" s="1" t="s">
        <v>36</v>
      </c>
      <c r="D16" s="12" t="s">
        <v>37</v>
      </c>
      <c r="E16" s="13"/>
      <c r="F16" s="13"/>
      <c r="G16" s="13"/>
      <c r="H16" s="14">
        <v>200</v>
      </c>
      <c r="I16" s="14"/>
      <c r="J16" s="2"/>
      <c r="K16" s="10">
        <v>5.8</v>
      </c>
      <c r="L16" s="10"/>
      <c r="M16" s="10">
        <v>6.6</v>
      </c>
      <c r="N16" s="10"/>
      <c r="O16" s="10">
        <v>9.9</v>
      </c>
      <c r="P16" s="10"/>
      <c r="Q16" s="10"/>
      <c r="R16" s="10">
        <v>122</v>
      </c>
      <c r="S16" s="10"/>
    </row>
    <row r="17" spans="1:19" ht="13.35" customHeight="1" x14ac:dyDescent="0.15">
      <c r="A17" s="11"/>
      <c r="B17" s="11"/>
      <c r="C17" s="1" t="s">
        <v>27</v>
      </c>
      <c r="D17" s="12" t="s">
        <v>38</v>
      </c>
      <c r="E17" s="13"/>
      <c r="F17" s="13"/>
      <c r="G17" s="13"/>
      <c r="H17" s="14">
        <v>20</v>
      </c>
      <c r="I17" s="14"/>
      <c r="J17" s="2"/>
      <c r="K17" s="10">
        <v>1.52</v>
      </c>
      <c r="L17" s="10"/>
      <c r="M17" s="10">
        <v>0.16</v>
      </c>
      <c r="N17" s="10"/>
      <c r="O17" s="10">
        <v>9.84</v>
      </c>
      <c r="P17" s="10"/>
      <c r="Q17" s="10"/>
      <c r="R17" s="10">
        <v>46.88</v>
      </c>
      <c r="S17" s="10"/>
    </row>
    <row r="18" spans="1:19" ht="26.45" customHeight="1" x14ac:dyDescent="0.15">
      <c r="A18" s="11">
        <v>2022</v>
      </c>
      <c r="B18" s="11"/>
      <c r="C18" s="7" t="s">
        <v>39</v>
      </c>
      <c r="D18" s="12" t="s">
        <v>40</v>
      </c>
      <c r="E18" s="13"/>
      <c r="F18" s="13"/>
      <c r="G18" s="13"/>
      <c r="H18" s="14">
        <v>60</v>
      </c>
      <c r="I18" s="14"/>
      <c r="J18" s="2"/>
      <c r="K18" s="10">
        <v>4.32</v>
      </c>
      <c r="L18" s="10"/>
      <c r="M18" s="10">
        <v>4.2</v>
      </c>
      <c r="N18" s="10"/>
      <c r="O18" s="10">
        <v>2.2200000000000002</v>
      </c>
      <c r="P18" s="10"/>
      <c r="Q18" s="10"/>
      <c r="R18" s="10">
        <v>49.72</v>
      </c>
      <c r="S18" s="10"/>
    </row>
    <row r="19" spans="1:19" ht="26.45" customHeight="1" x14ac:dyDescent="0.15">
      <c r="A19" s="11"/>
      <c r="B19" s="11"/>
      <c r="C19" s="7" t="s">
        <v>24</v>
      </c>
      <c r="D19" s="12" t="s">
        <v>25</v>
      </c>
      <c r="E19" s="13"/>
      <c r="F19" s="13"/>
      <c r="G19" s="13"/>
      <c r="H19" s="14">
        <v>20</v>
      </c>
      <c r="I19" s="14"/>
      <c r="J19" s="2"/>
      <c r="K19" s="10">
        <v>1.32</v>
      </c>
      <c r="L19" s="10"/>
      <c r="M19" s="10">
        <v>0.24</v>
      </c>
      <c r="N19" s="10"/>
      <c r="O19" s="10">
        <v>7.92</v>
      </c>
      <c r="P19" s="10"/>
      <c r="Q19" s="10"/>
      <c r="R19" s="10">
        <v>34.159999999999997</v>
      </c>
      <c r="S19" s="10"/>
    </row>
    <row r="20" spans="1:19" ht="26.45" customHeight="1" x14ac:dyDescent="0.15">
      <c r="A20" s="11">
        <v>2005</v>
      </c>
      <c r="B20" s="11"/>
      <c r="C20" s="7" t="s">
        <v>42</v>
      </c>
      <c r="D20" s="12" t="s">
        <v>41</v>
      </c>
      <c r="E20" s="13"/>
      <c r="F20" s="13"/>
      <c r="G20" s="13"/>
      <c r="H20" s="14">
        <v>30</v>
      </c>
      <c r="I20" s="14"/>
      <c r="J20" s="2"/>
      <c r="K20" s="10">
        <v>0.78</v>
      </c>
      <c r="L20" s="10"/>
      <c r="M20" s="10">
        <v>1.4</v>
      </c>
      <c r="N20" s="10"/>
      <c r="O20" s="10">
        <v>2.5</v>
      </c>
      <c r="P20" s="10"/>
      <c r="Q20" s="10"/>
      <c r="R20" s="10">
        <v>26.4</v>
      </c>
      <c r="S20" s="10"/>
    </row>
    <row r="21" spans="1:19" ht="14.1" customHeight="1" x14ac:dyDescent="0.15">
      <c r="A21" s="31" t="s">
        <v>14</v>
      </c>
      <c r="B21" s="32"/>
      <c r="C21" s="32"/>
      <c r="D21" s="32"/>
      <c r="E21" s="32"/>
      <c r="F21" s="32"/>
      <c r="G21" s="33"/>
      <c r="H21" s="26">
        <f>SUM(H14:I20)</f>
        <v>570</v>
      </c>
      <c r="I21" s="27"/>
      <c r="J21" s="3"/>
      <c r="K21" s="22">
        <f>SUM(K14:L20)</f>
        <v>32.1</v>
      </c>
      <c r="L21" s="22"/>
      <c r="M21" s="22">
        <f>SUM(M14:N20)</f>
        <v>31.109999999999996</v>
      </c>
      <c r="N21" s="22"/>
      <c r="O21" s="22">
        <f>SUM(O14:Q20)</f>
        <v>86.38</v>
      </c>
      <c r="P21" s="22"/>
      <c r="Q21" s="22"/>
      <c r="R21" s="22">
        <f>SUM(R14:S20)</f>
        <v>673.86</v>
      </c>
      <c r="S21" s="22"/>
    </row>
    <row r="22" spans="1:19" ht="21.2" customHeight="1" x14ac:dyDescent="0.15">
      <c r="A22" s="25" t="s">
        <v>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ht="23.45" customHeight="1" x14ac:dyDescent="0.15">
      <c r="A23" s="11">
        <v>2005</v>
      </c>
      <c r="B23" s="11"/>
      <c r="C23" s="7" t="s">
        <v>43</v>
      </c>
      <c r="D23" s="30" t="s">
        <v>44</v>
      </c>
      <c r="E23" s="13"/>
      <c r="F23" s="13"/>
      <c r="G23" s="13"/>
      <c r="H23" s="14">
        <v>60</v>
      </c>
      <c r="I23" s="14"/>
      <c r="J23" s="2"/>
      <c r="K23" s="10">
        <v>0.5</v>
      </c>
      <c r="L23" s="10"/>
      <c r="M23" s="10">
        <v>0</v>
      </c>
      <c r="N23" s="10"/>
      <c r="O23" s="10">
        <v>2</v>
      </c>
      <c r="P23" s="10"/>
      <c r="Q23" s="10"/>
      <c r="R23" s="10">
        <v>9.6</v>
      </c>
      <c r="S23" s="10"/>
    </row>
    <row r="24" spans="1:19" ht="24" customHeight="1" x14ac:dyDescent="0.15">
      <c r="A24" s="11">
        <v>2004</v>
      </c>
      <c r="B24" s="11"/>
      <c r="C24" s="7" t="s">
        <v>26</v>
      </c>
      <c r="D24" s="30" t="s">
        <v>45</v>
      </c>
      <c r="E24" s="13"/>
      <c r="F24" s="13"/>
      <c r="G24" s="13"/>
      <c r="H24" s="14">
        <v>200</v>
      </c>
      <c r="I24" s="14"/>
      <c r="J24" s="2"/>
      <c r="K24" s="10">
        <v>4.9000000000000004</v>
      </c>
      <c r="L24" s="10"/>
      <c r="M24" s="10">
        <v>4.4000000000000004</v>
      </c>
      <c r="N24" s="10"/>
      <c r="O24" s="10">
        <v>17.8</v>
      </c>
      <c r="P24" s="10"/>
      <c r="Q24" s="10"/>
      <c r="R24" s="10">
        <v>133.6</v>
      </c>
      <c r="S24" s="10"/>
    </row>
    <row r="25" spans="1:19" ht="22.9" customHeight="1" x14ac:dyDescent="0.15">
      <c r="A25" s="11">
        <v>2022</v>
      </c>
      <c r="B25" s="11"/>
      <c r="C25" s="7" t="s">
        <v>46</v>
      </c>
      <c r="D25" s="30" t="s">
        <v>47</v>
      </c>
      <c r="E25" s="13"/>
      <c r="F25" s="13"/>
      <c r="G25" s="13"/>
      <c r="H25" s="14">
        <v>150</v>
      </c>
      <c r="I25" s="14"/>
      <c r="J25" s="2"/>
      <c r="K25" s="10">
        <v>16.5</v>
      </c>
      <c r="L25" s="10"/>
      <c r="M25" s="10">
        <v>16.399999999999999</v>
      </c>
      <c r="N25" s="10"/>
      <c r="O25" s="10">
        <v>9.9</v>
      </c>
      <c r="P25" s="10"/>
      <c r="Q25" s="10"/>
      <c r="R25" s="10">
        <v>254.5</v>
      </c>
      <c r="S25" s="10"/>
    </row>
    <row r="26" spans="1:19" ht="13.35" customHeight="1" x14ac:dyDescent="0.15">
      <c r="A26" s="11">
        <v>2005</v>
      </c>
      <c r="B26" s="11"/>
      <c r="C26" s="7" t="s">
        <v>22</v>
      </c>
      <c r="D26" s="30" t="s">
        <v>23</v>
      </c>
      <c r="E26" s="13"/>
      <c r="F26" s="13"/>
      <c r="G26" s="13"/>
      <c r="H26" s="14">
        <v>200</v>
      </c>
      <c r="I26" s="14"/>
      <c r="J26" s="2"/>
      <c r="K26" s="10">
        <v>0.2</v>
      </c>
      <c r="L26" s="10"/>
      <c r="M26" s="10">
        <v>0</v>
      </c>
      <c r="N26" s="10"/>
      <c r="O26" s="10">
        <v>16</v>
      </c>
      <c r="P26" s="10"/>
      <c r="Q26" s="10"/>
      <c r="R26" s="10">
        <v>65</v>
      </c>
      <c r="S26" s="10"/>
    </row>
    <row r="27" spans="1:19" ht="13.35" customHeight="1" x14ac:dyDescent="0.15">
      <c r="A27" s="11"/>
      <c r="B27" s="11"/>
      <c r="C27" s="7" t="s">
        <v>27</v>
      </c>
      <c r="D27" s="30" t="s">
        <v>28</v>
      </c>
      <c r="E27" s="13"/>
      <c r="F27" s="13"/>
      <c r="G27" s="13"/>
      <c r="H27" s="14">
        <v>40</v>
      </c>
      <c r="I27" s="14"/>
      <c r="J27" s="2"/>
      <c r="K27" s="10">
        <v>3.04</v>
      </c>
      <c r="L27" s="10"/>
      <c r="M27" s="10">
        <v>0.32</v>
      </c>
      <c r="N27" s="10"/>
      <c r="O27" s="10">
        <v>19.68</v>
      </c>
      <c r="P27" s="10"/>
      <c r="Q27" s="10"/>
      <c r="R27" s="10">
        <v>93.76</v>
      </c>
      <c r="S27" s="10"/>
    </row>
    <row r="28" spans="1:19" ht="13.35" customHeight="1" x14ac:dyDescent="0.15">
      <c r="A28" s="11"/>
      <c r="B28" s="11"/>
      <c r="C28" s="7" t="s">
        <v>24</v>
      </c>
      <c r="D28" s="30" t="s">
        <v>25</v>
      </c>
      <c r="E28" s="13"/>
      <c r="F28" s="13"/>
      <c r="G28" s="13"/>
      <c r="H28" s="14">
        <v>30</v>
      </c>
      <c r="I28" s="14"/>
      <c r="J28" s="2"/>
      <c r="K28" s="10">
        <v>1.98</v>
      </c>
      <c r="L28" s="10"/>
      <c r="M28" s="10">
        <v>0.36</v>
      </c>
      <c r="N28" s="10"/>
      <c r="O28" s="10">
        <v>11.88</v>
      </c>
      <c r="P28" s="10"/>
      <c r="Q28" s="10"/>
      <c r="R28" s="10">
        <v>51.24</v>
      </c>
      <c r="S28" s="10"/>
    </row>
    <row r="29" spans="1:19" ht="13.35" customHeight="1" x14ac:dyDescent="0.15">
      <c r="A29" s="11">
        <v>2005</v>
      </c>
      <c r="B29" s="11"/>
      <c r="C29" s="7" t="s">
        <v>29</v>
      </c>
      <c r="D29" s="30" t="s">
        <v>30</v>
      </c>
      <c r="E29" s="13"/>
      <c r="F29" s="13"/>
      <c r="G29" s="13"/>
      <c r="H29" s="14">
        <v>120</v>
      </c>
      <c r="I29" s="14"/>
      <c r="J29" s="2"/>
      <c r="K29" s="10">
        <v>0.47</v>
      </c>
      <c r="L29" s="10"/>
      <c r="M29" s="10">
        <v>0</v>
      </c>
      <c r="N29" s="10"/>
      <c r="O29" s="10">
        <v>15.12</v>
      </c>
      <c r="P29" s="10"/>
      <c r="Q29" s="10"/>
      <c r="R29" s="10">
        <v>62.4</v>
      </c>
      <c r="S29" s="10"/>
    </row>
    <row r="30" spans="1:19" ht="14.1" customHeight="1" x14ac:dyDescent="0.15">
      <c r="A30" s="31" t="s">
        <v>14</v>
      </c>
      <c r="B30" s="32"/>
      <c r="C30" s="32"/>
      <c r="D30" s="32"/>
      <c r="E30" s="32"/>
      <c r="F30" s="32"/>
      <c r="G30" s="33"/>
      <c r="H30" s="26">
        <f>SUM(H23:I29)</f>
        <v>800</v>
      </c>
      <c r="I30" s="27"/>
      <c r="J30" s="3"/>
      <c r="K30" s="22">
        <f>SUM(K23:L29)</f>
        <v>27.589999999999996</v>
      </c>
      <c r="L30" s="22"/>
      <c r="M30" s="22">
        <f>SUM(M23:N29)</f>
        <v>21.479999999999997</v>
      </c>
      <c r="N30" s="22"/>
      <c r="O30" s="28">
        <f>SUM(O23:Q29)</f>
        <v>92.38</v>
      </c>
      <c r="P30" s="29"/>
      <c r="Q30" s="5"/>
      <c r="R30" s="23">
        <f>SUM(R23:S29)</f>
        <v>670.1</v>
      </c>
      <c r="S30" s="24"/>
    </row>
    <row r="31" spans="1:19" ht="21.2" customHeight="1" x14ac:dyDescent="0.15">
      <c r="A31" s="25" t="s">
        <v>16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ht="13.35" customHeight="1" x14ac:dyDescent="0.15">
      <c r="A32" s="11">
        <v>2004</v>
      </c>
      <c r="B32" s="11"/>
      <c r="C32" s="1"/>
      <c r="D32" s="12" t="s">
        <v>48</v>
      </c>
      <c r="E32" s="13"/>
      <c r="F32" s="13"/>
      <c r="G32" s="13"/>
      <c r="H32" s="14">
        <v>60</v>
      </c>
      <c r="I32" s="14"/>
      <c r="J32" s="2"/>
      <c r="K32" s="10">
        <v>1.56</v>
      </c>
      <c r="L32" s="10"/>
      <c r="M32" s="10">
        <v>3</v>
      </c>
      <c r="N32" s="10"/>
      <c r="O32" s="10">
        <v>1.86</v>
      </c>
      <c r="P32" s="10"/>
      <c r="Q32" s="10"/>
      <c r="R32" s="10">
        <v>41.4</v>
      </c>
      <c r="S32" s="10"/>
    </row>
    <row r="33" spans="1:19" ht="24" customHeight="1" x14ac:dyDescent="0.15">
      <c r="A33" s="11">
        <v>2004</v>
      </c>
      <c r="B33" s="11"/>
      <c r="C33" s="1" t="s">
        <v>49</v>
      </c>
      <c r="D33" s="12" t="s">
        <v>50</v>
      </c>
      <c r="E33" s="13"/>
      <c r="F33" s="13"/>
      <c r="G33" s="13"/>
      <c r="H33" s="14">
        <v>90</v>
      </c>
      <c r="I33" s="14"/>
      <c r="J33" s="2"/>
      <c r="K33" s="10">
        <v>12.1</v>
      </c>
      <c r="L33" s="10"/>
      <c r="M33" s="10">
        <v>8.6</v>
      </c>
      <c r="N33" s="10"/>
      <c r="O33" s="10">
        <v>11.2</v>
      </c>
      <c r="P33" s="10"/>
      <c r="Q33" s="10"/>
      <c r="R33" s="10">
        <v>173.8</v>
      </c>
      <c r="S33" s="10"/>
    </row>
    <row r="34" spans="1:19" ht="13.35" customHeight="1" x14ac:dyDescent="0.15">
      <c r="A34" s="11"/>
      <c r="B34" s="11"/>
      <c r="C34" s="9"/>
      <c r="D34" s="12" t="s">
        <v>51</v>
      </c>
      <c r="E34" s="13"/>
      <c r="F34" s="13"/>
      <c r="G34" s="13"/>
      <c r="H34" s="14">
        <v>200</v>
      </c>
      <c r="I34" s="14"/>
      <c r="J34" s="8"/>
      <c r="K34" s="10">
        <v>0</v>
      </c>
      <c r="L34" s="10"/>
      <c r="M34" s="10">
        <v>0</v>
      </c>
      <c r="N34" s="10"/>
      <c r="O34" s="10">
        <v>18.399999999999999</v>
      </c>
      <c r="P34" s="10"/>
      <c r="Q34" s="10"/>
      <c r="R34" s="10">
        <v>73.599999999999994</v>
      </c>
      <c r="S34" s="10"/>
    </row>
    <row r="35" spans="1:19" ht="13.35" customHeight="1" x14ac:dyDescent="0.15">
      <c r="A35" s="11"/>
      <c r="B35" s="11"/>
      <c r="C35" s="1" t="s">
        <v>27</v>
      </c>
      <c r="D35" s="12" t="s">
        <v>38</v>
      </c>
      <c r="E35" s="13"/>
      <c r="F35" s="13"/>
      <c r="G35" s="13"/>
      <c r="H35" s="14">
        <v>20</v>
      </c>
      <c r="I35" s="14"/>
      <c r="J35" s="2"/>
      <c r="K35" s="10">
        <v>1.52</v>
      </c>
      <c r="L35" s="10"/>
      <c r="M35" s="10">
        <v>0.16</v>
      </c>
      <c r="N35" s="10"/>
      <c r="O35" s="10">
        <v>9.84</v>
      </c>
      <c r="P35" s="10"/>
      <c r="Q35" s="10"/>
      <c r="R35" s="10">
        <v>46.88</v>
      </c>
      <c r="S35" s="10"/>
    </row>
    <row r="36" spans="1:19" ht="14.1" customHeight="1" x14ac:dyDescent="0.15">
      <c r="A36" s="31" t="s">
        <v>14</v>
      </c>
      <c r="B36" s="32"/>
      <c r="C36" s="32"/>
      <c r="D36" s="32"/>
      <c r="E36" s="32"/>
      <c r="F36" s="32"/>
      <c r="G36" s="33"/>
      <c r="H36" s="26">
        <f>SUM(H32:I35)</f>
        <v>370</v>
      </c>
      <c r="I36" s="27"/>
      <c r="J36" s="3"/>
      <c r="K36" s="22">
        <f>SUM(K32:L35)</f>
        <v>15.18</v>
      </c>
      <c r="L36" s="22"/>
      <c r="M36" s="22">
        <f>SUM(M32:N35)</f>
        <v>11.76</v>
      </c>
      <c r="N36" s="22"/>
      <c r="O36" s="28">
        <f>SUM(O32:Q35)</f>
        <v>41.3</v>
      </c>
      <c r="P36" s="29"/>
      <c r="Q36" s="5"/>
      <c r="R36" s="23">
        <f>SUM(R32:S35)</f>
        <v>335.68</v>
      </c>
      <c r="S36" s="24"/>
    </row>
    <row r="37" spans="1:19" ht="14.1" customHeight="1" x14ac:dyDescent="0.15">
      <c r="A37" s="31" t="s">
        <v>14</v>
      </c>
      <c r="B37" s="32"/>
      <c r="C37" s="32"/>
      <c r="D37" s="32"/>
      <c r="E37" s="32"/>
      <c r="F37" s="32"/>
      <c r="G37" s="33"/>
      <c r="H37" s="26">
        <f>H21+H30+H36</f>
        <v>1740</v>
      </c>
      <c r="I37" s="27"/>
      <c r="J37" s="3"/>
      <c r="K37" s="22">
        <f>K21+K30+K36</f>
        <v>74.87</v>
      </c>
      <c r="L37" s="22"/>
      <c r="M37" s="22">
        <f>M21+M30+M36</f>
        <v>64.349999999999994</v>
      </c>
      <c r="N37" s="22"/>
      <c r="O37" s="28">
        <f>O21+O30+O36</f>
        <v>220.06</v>
      </c>
      <c r="P37" s="29"/>
      <c r="Q37" s="5"/>
      <c r="R37" s="23">
        <f>R21+R30+R36</f>
        <v>1679.64</v>
      </c>
      <c r="S37" s="24"/>
    </row>
    <row r="38" spans="1:19" ht="21.2" customHeight="1" x14ac:dyDescent="0.15"/>
    <row r="39" spans="1:19" ht="14.1" customHeight="1" x14ac:dyDescent="0.2">
      <c r="A39" s="15" t="s">
        <v>18</v>
      </c>
      <c r="B39" s="16"/>
      <c r="C39" s="16"/>
      <c r="D39" s="16"/>
      <c r="E39" s="16"/>
      <c r="I39" s="17" t="s">
        <v>19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0.75" customHeight="1" x14ac:dyDescent="0.15">
      <c r="F40" s="19"/>
      <c r="G40" s="19"/>
      <c r="H40" s="19"/>
    </row>
  </sheetData>
  <mergeCells count="174">
    <mergeCell ref="A36:G36"/>
    <mergeCell ref="H36:I36"/>
    <mergeCell ref="A37:G37"/>
    <mergeCell ref="H37:I37"/>
    <mergeCell ref="A30:G30"/>
    <mergeCell ref="A27:B27"/>
    <mergeCell ref="D27:G27"/>
    <mergeCell ref="H27:I27"/>
    <mergeCell ref="K27:L27"/>
    <mergeCell ref="D29:G29"/>
    <mergeCell ref="H29:I29"/>
    <mergeCell ref="K29:L29"/>
    <mergeCell ref="K34:L34"/>
    <mergeCell ref="M27:N27"/>
    <mergeCell ref="O27:Q27"/>
    <mergeCell ref="R27:S27"/>
    <mergeCell ref="A28:B28"/>
    <mergeCell ref="D28:G28"/>
    <mergeCell ref="H28:I28"/>
    <mergeCell ref="K28:L28"/>
    <mergeCell ref="M28:N28"/>
    <mergeCell ref="O28:Q28"/>
    <mergeCell ref="R28:S28"/>
    <mergeCell ref="O36:P36"/>
    <mergeCell ref="O37:P37"/>
    <mergeCell ref="P1:S1"/>
    <mergeCell ref="P2:S2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3:S13"/>
    <mergeCell ref="A14:B14"/>
    <mergeCell ref="D14:G14"/>
    <mergeCell ref="H14:I14"/>
    <mergeCell ref="K14:L14"/>
    <mergeCell ref="M14:N14"/>
    <mergeCell ref="O14:Q14"/>
    <mergeCell ref="R14:S14"/>
    <mergeCell ref="A15:B15"/>
    <mergeCell ref="D15:G15"/>
    <mergeCell ref="H15:I15"/>
    <mergeCell ref="K15:L15"/>
    <mergeCell ref="M15:N15"/>
    <mergeCell ref="O15:Q15"/>
    <mergeCell ref="R15:S15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K21:L21"/>
    <mergeCell ref="M21:N21"/>
    <mergeCell ref="O21:Q21"/>
    <mergeCell ref="R21:S21"/>
    <mergeCell ref="A22:S22"/>
    <mergeCell ref="A23:B23"/>
    <mergeCell ref="D23:G23"/>
    <mergeCell ref="H23:I23"/>
    <mergeCell ref="K23:L23"/>
    <mergeCell ref="M23:N23"/>
    <mergeCell ref="O23:Q23"/>
    <mergeCell ref="R23:S23"/>
    <mergeCell ref="H21:I21"/>
    <mergeCell ref="A21:G21"/>
    <mergeCell ref="A26:B26"/>
    <mergeCell ref="D26:G26"/>
    <mergeCell ref="H26:I26"/>
    <mergeCell ref="K26:L26"/>
    <mergeCell ref="M26:N26"/>
    <mergeCell ref="O26:Q26"/>
    <mergeCell ref="R26:S26"/>
    <mergeCell ref="A24:B24"/>
    <mergeCell ref="D24:G24"/>
    <mergeCell ref="H24:I24"/>
    <mergeCell ref="K24:L24"/>
    <mergeCell ref="M24:N24"/>
    <mergeCell ref="O24:Q24"/>
    <mergeCell ref="R24:S24"/>
    <mergeCell ref="A25:B25"/>
    <mergeCell ref="D25:G25"/>
    <mergeCell ref="H25:I25"/>
    <mergeCell ref="K25:L25"/>
    <mergeCell ref="M25:N25"/>
    <mergeCell ref="O25:Q25"/>
    <mergeCell ref="R25:S25"/>
    <mergeCell ref="H35:I35"/>
    <mergeCell ref="K35:L35"/>
    <mergeCell ref="M35:N35"/>
    <mergeCell ref="O35:Q35"/>
    <mergeCell ref="R35:S35"/>
    <mergeCell ref="K30:L30"/>
    <mergeCell ref="M30:N30"/>
    <mergeCell ref="R30:S30"/>
    <mergeCell ref="A31:S31"/>
    <mergeCell ref="A32:B32"/>
    <mergeCell ref="D32:G32"/>
    <mergeCell ref="H32:I32"/>
    <mergeCell ref="K32:L32"/>
    <mergeCell ref="M32:N32"/>
    <mergeCell ref="O32:Q32"/>
    <mergeCell ref="R32:S32"/>
    <mergeCell ref="H30:I30"/>
    <mergeCell ref="O30:P30"/>
    <mergeCell ref="A34:B34"/>
    <mergeCell ref="D34:G34"/>
    <mergeCell ref="H34:I34"/>
    <mergeCell ref="A39:E39"/>
    <mergeCell ref="I39:S39"/>
    <mergeCell ref="F40:H40"/>
    <mergeCell ref="N3:S3"/>
    <mergeCell ref="N5:S5"/>
    <mergeCell ref="K36:L36"/>
    <mergeCell ref="M36:N36"/>
    <mergeCell ref="R36:S36"/>
    <mergeCell ref="K37:L37"/>
    <mergeCell ref="M37:N37"/>
    <mergeCell ref="R37:S37"/>
    <mergeCell ref="A33:B33"/>
    <mergeCell ref="D33:G33"/>
    <mergeCell ref="H33:I33"/>
    <mergeCell ref="K33:L33"/>
    <mergeCell ref="M33:N33"/>
    <mergeCell ref="O33:Q33"/>
    <mergeCell ref="R33:S33"/>
    <mergeCell ref="A35:B35"/>
    <mergeCell ref="D35:G35"/>
    <mergeCell ref="A29:B29"/>
    <mergeCell ref="A20:B20"/>
    <mergeCell ref="D20:G20"/>
    <mergeCell ref="H20:I20"/>
    <mergeCell ref="M34:N34"/>
    <mergeCell ref="O34:Q34"/>
    <mergeCell ref="R34:S34"/>
    <mergeCell ref="R20:S20"/>
    <mergeCell ref="A18:B18"/>
    <mergeCell ref="D18:G18"/>
    <mergeCell ref="H18:I18"/>
    <mergeCell ref="K18:L18"/>
    <mergeCell ref="M18:N18"/>
    <mergeCell ref="O18:Q18"/>
    <mergeCell ref="R18:S18"/>
    <mergeCell ref="A19:B19"/>
    <mergeCell ref="D19:G19"/>
    <mergeCell ref="H19:I19"/>
    <mergeCell ref="K19:L19"/>
    <mergeCell ref="M19:N19"/>
    <mergeCell ref="O19:Q19"/>
    <mergeCell ref="R19:S19"/>
    <mergeCell ref="K20:L20"/>
    <mergeCell ref="M20:N20"/>
    <mergeCell ref="O20:Q20"/>
    <mergeCell ref="M29:N29"/>
    <mergeCell ref="O29:Q29"/>
    <mergeCell ref="R29:S29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КУЗЯ</cp:lastModifiedBy>
  <dcterms:modified xsi:type="dcterms:W3CDTF">2025-02-11T16:16:35Z</dcterms:modified>
</cp:coreProperties>
</file>